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9" i="1" l="1"/>
  <c r="R29" i="1"/>
  <c r="P29" i="1"/>
  <c r="O29" i="1"/>
  <c r="M29" i="1"/>
  <c r="L29" i="1"/>
  <c r="J29" i="1"/>
  <c r="I29" i="1"/>
  <c r="H29" i="1"/>
  <c r="Q29" i="1" s="1"/>
  <c r="S28" i="1"/>
  <c r="R28" i="1"/>
  <c r="Q28" i="1"/>
  <c r="P28" i="1"/>
  <c r="O28" i="1"/>
  <c r="M28" i="1"/>
  <c r="L28" i="1"/>
  <c r="K28" i="1"/>
  <c r="J28" i="1"/>
  <c r="I28" i="1"/>
  <c r="H28" i="1"/>
  <c r="T28" i="1" s="1"/>
  <c r="S27" i="1"/>
  <c r="R27" i="1"/>
  <c r="P27" i="1"/>
  <c r="O27" i="1"/>
  <c r="M27" i="1"/>
  <c r="L27" i="1"/>
  <c r="J27" i="1"/>
  <c r="I27" i="1"/>
  <c r="H27" i="1"/>
  <c r="Q27" i="1" s="1"/>
  <c r="S26" i="1"/>
  <c r="R26" i="1"/>
  <c r="Q26" i="1"/>
  <c r="P26" i="1"/>
  <c r="O26" i="1"/>
  <c r="M26" i="1"/>
  <c r="L26" i="1"/>
  <c r="K26" i="1"/>
  <c r="J26" i="1"/>
  <c r="I26" i="1"/>
  <c r="H26" i="1"/>
  <c r="T26" i="1" s="1"/>
  <c r="N27" i="1" l="1"/>
  <c r="T27" i="1"/>
  <c r="N29" i="1"/>
  <c r="T29" i="1"/>
  <c r="N26" i="1"/>
  <c r="K27" i="1"/>
  <c r="N28" i="1"/>
  <c r="K29" i="1"/>
  <c r="S22" i="1" l="1"/>
  <c r="R22" i="1"/>
  <c r="P22" i="1"/>
  <c r="O22" i="1"/>
  <c r="M22" i="1"/>
  <c r="L22" i="1"/>
  <c r="J22" i="1"/>
  <c r="I22" i="1"/>
  <c r="H22" i="1"/>
  <c r="Q22" i="1" s="1"/>
  <c r="S21" i="1"/>
  <c r="R21" i="1"/>
  <c r="Q21" i="1"/>
  <c r="P21" i="1"/>
  <c r="O21" i="1"/>
  <c r="M21" i="1"/>
  <c r="L21" i="1"/>
  <c r="K21" i="1"/>
  <c r="J21" i="1"/>
  <c r="I21" i="1"/>
  <c r="H21" i="1"/>
  <c r="T21" i="1" s="1"/>
  <c r="S20" i="1"/>
  <c r="R20" i="1"/>
  <c r="P20" i="1"/>
  <c r="O20" i="1"/>
  <c r="M20" i="1"/>
  <c r="L20" i="1"/>
  <c r="J20" i="1"/>
  <c r="I20" i="1"/>
  <c r="H20" i="1"/>
  <c r="Q20" i="1" s="1"/>
  <c r="S19" i="1"/>
  <c r="R19" i="1"/>
  <c r="Q19" i="1"/>
  <c r="P19" i="1"/>
  <c r="O19" i="1"/>
  <c r="M19" i="1"/>
  <c r="L19" i="1"/>
  <c r="K19" i="1"/>
  <c r="J19" i="1"/>
  <c r="I19" i="1"/>
  <c r="H19" i="1"/>
  <c r="T19" i="1" s="1"/>
  <c r="S18" i="1"/>
  <c r="R18" i="1"/>
  <c r="P18" i="1"/>
  <c r="O18" i="1"/>
  <c r="M18" i="1"/>
  <c r="L18" i="1"/>
  <c r="J18" i="1"/>
  <c r="I18" i="1"/>
  <c r="H18" i="1"/>
  <c r="Q18" i="1" s="1"/>
  <c r="S17" i="1"/>
  <c r="R17" i="1"/>
  <c r="Q17" i="1"/>
  <c r="P17" i="1"/>
  <c r="O17" i="1"/>
  <c r="M17" i="1"/>
  <c r="L17" i="1"/>
  <c r="K17" i="1"/>
  <c r="J17" i="1"/>
  <c r="I17" i="1"/>
  <c r="H17" i="1"/>
  <c r="T17" i="1" s="1"/>
  <c r="S15" i="1"/>
  <c r="R15" i="1"/>
  <c r="P15" i="1"/>
  <c r="O15" i="1"/>
  <c r="M15" i="1"/>
  <c r="L15" i="1"/>
  <c r="J15" i="1"/>
  <c r="I15" i="1"/>
  <c r="H15" i="1"/>
  <c r="Q15" i="1" s="1"/>
  <c r="N15" i="1" l="1"/>
  <c r="T15" i="1"/>
  <c r="N18" i="1"/>
  <c r="T18" i="1"/>
  <c r="N20" i="1"/>
  <c r="T20" i="1"/>
  <c r="N22" i="1"/>
  <c r="T22" i="1"/>
  <c r="K15" i="1"/>
  <c r="N17" i="1"/>
  <c r="K18" i="1"/>
  <c r="N19" i="1"/>
  <c r="K20" i="1"/>
  <c r="N21" i="1"/>
  <c r="K22" i="1"/>
  <c r="T31" i="1"/>
  <c r="S31" i="1"/>
  <c r="R31" i="1"/>
  <c r="Q31" i="1"/>
  <c r="P31" i="1"/>
  <c r="O31" i="1"/>
  <c r="N31" i="1"/>
  <c r="M31" i="1"/>
  <c r="L31" i="1"/>
  <c r="K31" i="1"/>
  <c r="J31" i="1"/>
  <c r="I31" i="1"/>
  <c r="H30" i="1"/>
  <c r="H31" i="1" s="1"/>
  <c r="G30" i="1"/>
  <c r="G31" i="1" s="1"/>
  <c r="F30" i="1"/>
  <c r="F31" i="1" s="1"/>
  <c r="E29" i="1"/>
  <c r="D29" i="1"/>
  <c r="C29" i="1"/>
  <c r="E27" i="1"/>
  <c r="D27" i="1"/>
  <c r="C27" i="1"/>
  <c r="E26" i="1"/>
  <c r="D26" i="1"/>
  <c r="C26" i="1"/>
  <c r="T23" i="1" l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S33" i="1" l="1"/>
  <c r="P33" i="1"/>
  <c r="O33" i="1"/>
  <c r="L33" i="1"/>
  <c r="K33" i="1"/>
  <c r="H34" i="1"/>
  <c r="F34" i="1"/>
  <c r="I33" i="1" l="1"/>
  <c r="M33" i="1"/>
  <c r="Q33" i="1"/>
  <c r="R33" i="1"/>
  <c r="J33" i="1"/>
  <c r="N33" i="1"/>
  <c r="T33" i="1"/>
  <c r="G33" i="1"/>
  <c r="H33" i="1"/>
  <c r="F33" i="1"/>
  <c r="G34" i="1"/>
</calcChain>
</file>

<file path=xl/sharedStrings.xml><?xml version="1.0" encoding="utf-8"?>
<sst xmlns="http://schemas.openxmlformats.org/spreadsheetml/2006/main" count="96" uniqueCount="74">
  <si>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</si>
  <si>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</si>
  <si>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</si>
  <si>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</si>
  <si>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</si>
  <si>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</si>
  <si>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</si>
  <si>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</si>
  <si>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</si>
  <si>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</si>
  <si>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</si>
  <si>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</si>
  <si>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</si>
  <si>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</si>
  <si>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</si>
  <si>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</si>
  <si>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</si>
  <si>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</si>
  <si>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</si>
  <si>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</si>
  <si>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</si>
  <si>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</si>
  <si>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</si>
  <si>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</si>
  <si>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</si>
  <si>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</si>
  <si>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</si>
  <si>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</si>
  <si>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Зелень петрушки</t>
  </si>
  <si>
    <t>Олія</t>
  </si>
  <si>
    <t>Сіль йодована</t>
  </si>
  <si>
    <t>Цибулини визрілі, здорові, цільні, сухі, незабруднені, з добре підсушеними верхніми лусками.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</si>
  <si>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</si>
  <si>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</si>
  <si>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</si>
  <si>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</si>
  <si>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</si>
  <si>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</si>
  <si>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</si>
  <si>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</si>
  <si>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</si>
  <si>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</si>
  <si>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</si>
  <si>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М’ясо свинини (великими шматками)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</si>
  <si>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</si>
  <si>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Вода</t>
  </si>
  <si>
    <t>1/45</t>
  </si>
  <si>
    <t>1/29</t>
  </si>
  <si>
    <t xml:space="preserve">СУП ГОРОХОВИЙ З М'ЯСНОЮ ФРИКАДЕЛЬКОЮ (З М`ЯСА СВИНИНИ) </t>
  </si>
  <si>
    <t>СУП</t>
  </si>
  <si>
    <t>Морква до 01.01</t>
  </si>
  <si>
    <t xml:space="preserve">Коренеплоди свіжі, цілі, здорові, чисті, без тріщин, нев'янучі, без пошкоджень сільськогосподарськими шкідниками. </t>
  </si>
  <si>
    <t>Листя свіже, чисте, не загрубіле, з яскравим забарвленням, без квіткового стебла. </t>
  </si>
  <si>
    <t>Цибулини визріли, здорові, цільні, сухі, незабруднені, з добре підсушеними верхніми лусками. </t>
  </si>
  <si>
    <t>Горох лущений </t>
  </si>
  <si>
    <t>Колір та запах властиві нормальному насінню гороху, без затхлого, пліснявого та інших сторонніх запахів, без зараженості шкідниками. </t>
  </si>
  <si>
    <t>Солона, без сторонніх присмаків і ароматів; сипуча без грудочок; біла з блиском; слабкий запах йоду; розчинність у рідині повна. </t>
  </si>
  <si>
    <t>Смак і запах чисті, характерні, без сторонніх присмаків і запахів; колір від білого до світло-жовтого; консистенція щільна, однорідна. </t>
  </si>
  <si>
    <t>Прозора безбарвна рідина, без присмаків і запаху,  не містить видимих домішок. </t>
  </si>
  <si>
    <r>
      <t xml:space="preserve">Підготовлені натерту на терці моркву та дрібно нарізану цибулю ріпчасту пасерують на олії протягом 5-10 хв. Попередньо замочений протягом 3-4 годин у воді горох проціджують, кладуть у киплячу воду і варять за слабкого кипіння. За 15-20 хв до закінчення приготування додають пасеровані овочі. За 5 хв. до завершення приготування додають сіль, підготовлену зелень.
</t>
    </r>
    <r>
      <rPr>
        <b/>
        <sz val="11"/>
        <color theme="1"/>
        <rFont val="Times New Roman"/>
        <family val="1"/>
        <charset val="204"/>
      </rPr>
      <t xml:space="preserve">Фрикадельки: </t>
    </r>
    <r>
      <rPr>
        <sz val="11"/>
        <color theme="1"/>
        <rFont val="Times New Roman"/>
        <family val="1"/>
        <charset val="204"/>
      </rPr>
      <t xml:space="preserve">Підготовлене м'ясо пропускають 2 рази через м'ясорубку,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С у невеликій кількості води у закритій посудині до готовності (20 хв). Готові м’ясні фрикадельки кладуть у кожну порцію супу під час його видачі.
</t>
    </r>
  </si>
  <si>
    <t>Подають у глибокій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</si>
  <si>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кремоподібна рідина без грудочок та сторонніх включень, фрикадельки круглої форми.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</si>
  <si>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кремовий, жиру – світло – жовтий, фрикадельок – світло-сірий.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</si>
  <si>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солоний, вареного гороху та пасерованих овочів.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</si>
  <si>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середньої густини, фрикадельок – м’яка, соковита. </t>
    </r>
  </si>
  <si>
    <t>150/11 г ± 3 %</t>
  </si>
  <si>
    <t>200/15 г ± 3 %</t>
  </si>
  <si>
    <t>Рецептура № 84
«Сборник  рецептур блюд (технологических карт) для питания школьников» 
Видання 1990 р.</t>
  </si>
  <si>
    <t xml:space="preserve">Рецептури № 96
«Сборник  рецептур блюд для питания школьников» 
Видання 1987 р.
</t>
  </si>
  <si>
    <t>Мсорква після 01.01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</si>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</sst>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1" xfId="0" applyBorder="1"/>
    <xf numFmtId="0" fontId="2" fillId="2" borderId="0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top"/>
    </xf>
    <xf numFmtId="1" fontId="4" fillId="2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2" borderId="8" xfId="0" applyFill="1" applyBorder="1"/>
    <xf numFmtId="164" fontId="3" fillId="0" borderId="1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7" fillId="0" borderId="2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" fontId="11" fillId="0" borderId="10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abSelected="1" view="pageLayout" topLeftCell="A30" zoomScale="70" zoomScaleNormal="100" zoomScalePageLayoutView="70" workbookViewId="0">
      <selection activeCell="S36" sqref="S36:T36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ht="15" customHeight="1" x14ac:dyDescent="0.25">
      <c r="A1" s="2"/>
      <c r="B1" s="108" t="s">
        <v>68</v>
      </c>
      <c r="C1" s="108"/>
      <c r="D1" s="108"/>
      <c r="E1" s="108"/>
      <c r="F1" s="108"/>
      <c r="G1" s="108"/>
      <c r="H1" s="108"/>
      <c r="I1" s="108" t="s">
        <v>67</v>
      </c>
      <c r="J1" s="108"/>
      <c r="K1" s="108"/>
      <c r="L1" s="108"/>
      <c r="M1" s="108"/>
      <c r="N1" s="108"/>
      <c r="O1" s="108"/>
      <c r="P1" s="3"/>
      <c r="Q1" s="107" t="s">
        <v>17</v>
      </c>
      <c r="R1" s="107"/>
      <c r="S1" s="107"/>
      <c r="T1" s="107"/>
      <c r="U1" s="107"/>
    </row>
    <row r="2" spans="1:29" x14ac:dyDescent="0.25">
      <c r="A2" s="2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3"/>
      <c r="Q2" s="107" t="s">
        <v>18</v>
      </c>
      <c r="R2" s="107"/>
      <c r="S2" s="107"/>
      <c r="T2" s="107"/>
      <c r="U2" s="107"/>
    </row>
    <row r="3" spans="1:29" x14ac:dyDescent="0.25">
      <c r="A3" s="2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3"/>
      <c r="Q3" s="107" t="s">
        <v>19</v>
      </c>
      <c r="R3" s="107"/>
      <c r="S3" s="107"/>
      <c r="T3" s="107"/>
      <c r="U3" s="107"/>
    </row>
    <row r="4" spans="1:29" x14ac:dyDescent="0.25">
      <c r="A4" s="2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3"/>
      <c r="Q4" s="107" t="s">
        <v>20</v>
      </c>
      <c r="R4" s="107"/>
      <c r="S4" s="107"/>
      <c r="T4" s="107"/>
      <c r="U4" s="107"/>
    </row>
    <row r="5" spans="1:29" x14ac:dyDescent="0.25">
      <c r="A5" s="2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3"/>
      <c r="Q5" s="3"/>
      <c r="R5" s="3"/>
      <c r="S5" s="3"/>
      <c r="T5" s="3"/>
      <c r="U5" s="3"/>
    </row>
    <row r="6" spans="1:29" x14ac:dyDescent="0.25">
      <c r="A6" s="2"/>
      <c r="B6" s="29"/>
      <c r="C6" s="29"/>
      <c r="D6" s="29"/>
      <c r="E6" s="29"/>
      <c r="F6" s="29"/>
      <c r="G6" s="29"/>
      <c r="H6" s="29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101" t="s">
        <v>16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</row>
    <row r="8" spans="1:29" x14ac:dyDescent="0.25">
      <c r="A8" s="102" t="s">
        <v>48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103" t="s">
        <v>0</v>
      </c>
      <c r="B10" s="93" t="s">
        <v>14</v>
      </c>
      <c r="C10" s="93" t="s">
        <v>1</v>
      </c>
      <c r="D10" s="93"/>
      <c r="E10" s="93"/>
      <c r="F10" s="93"/>
      <c r="G10" s="93"/>
      <c r="H10" s="93"/>
      <c r="I10" s="93" t="s">
        <v>2</v>
      </c>
      <c r="J10" s="93"/>
      <c r="K10" s="93"/>
      <c r="L10" s="93"/>
      <c r="M10" s="93"/>
      <c r="N10" s="93"/>
      <c r="O10" s="93"/>
      <c r="P10" s="93"/>
      <c r="Q10" s="93"/>
      <c r="R10" s="115" t="s">
        <v>13</v>
      </c>
      <c r="S10" s="115"/>
      <c r="T10" s="115"/>
      <c r="U10" s="115" t="s">
        <v>3</v>
      </c>
      <c r="V10" s="109" t="s">
        <v>25</v>
      </c>
      <c r="W10" s="93" t="s">
        <v>33</v>
      </c>
      <c r="X10" s="93" t="s">
        <v>40</v>
      </c>
    </row>
    <row r="11" spans="1:29" ht="15.75" customHeight="1" x14ac:dyDescent="0.25">
      <c r="A11" s="104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115"/>
      <c r="S11" s="115"/>
      <c r="T11" s="115"/>
      <c r="U11" s="115"/>
      <c r="V11" s="110"/>
      <c r="W11" s="93"/>
      <c r="X11" s="93"/>
    </row>
    <row r="12" spans="1:29" ht="25.5" customHeight="1" x14ac:dyDescent="0.25">
      <c r="A12" s="104"/>
      <c r="B12" s="93"/>
      <c r="C12" s="106" t="s">
        <v>8</v>
      </c>
      <c r="D12" s="106"/>
      <c r="E12" s="106"/>
      <c r="F12" s="106" t="s">
        <v>9</v>
      </c>
      <c r="G12" s="106"/>
      <c r="H12" s="106"/>
      <c r="I12" s="106" t="s">
        <v>10</v>
      </c>
      <c r="J12" s="106"/>
      <c r="K12" s="106"/>
      <c r="L12" s="106" t="s">
        <v>11</v>
      </c>
      <c r="M12" s="106"/>
      <c r="N12" s="106"/>
      <c r="O12" s="106" t="s">
        <v>12</v>
      </c>
      <c r="P12" s="106"/>
      <c r="Q12" s="106"/>
      <c r="R12" s="115"/>
      <c r="S12" s="115"/>
      <c r="T12" s="115"/>
      <c r="U12" s="115"/>
      <c r="V12" s="110"/>
      <c r="W12" s="93"/>
      <c r="X12" s="93"/>
    </row>
    <row r="13" spans="1:29" ht="15" customHeight="1" x14ac:dyDescent="0.25">
      <c r="A13" s="104"/>
      <c r="B13" s="93"/>
      <c r="C13" s="116" t="s">
        <v>4</v>
      </c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8"/>
      <c r="U13" s="115"/>
      <c r="V13" s="111"/>
      <c r="W13" s="93"/>
      <c r="X13" s="93"/>
    </row>
    <row r="14" spans="1:29" ht="30.75" customHeight="1" x14ac:dyDescent="0.25">
      <c r="A14" s="105"/>
      <c r="B14" s="93"/>
      <c r="C14" s="58" t="s">
        <v>6</v>
      </c>
      <c r="D14" s="58" t="s">
        <v>7</v>
      </c>
      <c r="E14" s="58" t="s">
        <v>5</v>
      </c>
      <c r="F14" s="58" t="s">
        <v>6</v>
      </c>
      <c r="G14" s="58" t="s">
        <v>7</v>
      </c>
      <c r="H14" s="58" t="s">
        <v>5</v>
      </c>
      <c r="I14" s="58" t="s">
        <v>6</v>
      </c>
      <c r="J14" s="58" t="s">
        <v>7</v>
      </c>
      <c r="K14" s="58" t="s">
        <v>5</v>
      </c>
      <c r="L14" s="58" t="s">
        <v>6</v>
      </c>
      <c r="M14" s="58" t="s">
        <v>7</v>
      </c>
      <c r="N14" s="58" t="s">
        <v>5</v>
      </c>
      <c r="O14" s="58" t="s">
        <v>6</v>
      </c>
      <c r="P14" s="58" t="s">
        <v>7</v>
      </c>
      <c r="Q14" s="58" t="s">
        <v>5</v>
      </c>
      <c r="R14" s="58" t="s">
        <v>6</v>
      </c>
      <c r="S14" s="58" t="s">
        <v>7</v>
      </c>
      <c r="T14" s="58" t="s">
        <v>5</v>
      </c>
      <c r="U14" s="115"/>
      <c r="V14" s="61" t="s">
        <v>15</v>
      </c>
      <c r="W14" s="58" t="s">
        <v>15</v>
      </c>
      <c r="X14" s="67" t="s">
        <v>15</v>
      </c>
      <c r="Z14" s="70" t="s">
        <v>70</v>
      </c>
      <c r="AA14" s="70" t="s">
        <v>71</v>
      </c>
      <c r="AB14" s="70" t="s">
        <v>72</v>
      </c>
      <c r="AC14" s="70" t="s">
        <v>73</v>
      </c>
    </row>
    <row r="15" spans="1:29" ht="35.25" customHeight="1" x14ac:dyDescent="0.25">
      <c r="A15" s="23"/>
      <c r="B15" s="15" t="s">
        <v>50</v>
      </c>
      <c r="C15" s="16">
        <f>(100*F15)/(100-V15)</f>
        <v>7.5</v>
      </c>
      <c r="D15" s="17">
        <f t="shared" ref="D15:D22" si="0">(100*G15)/(100-V15)</f>
        <v>7.5</v>
      </c>
      <c r="E15" s="17">
        <f t="shared" ref="E15:E22" si="1">(100*H15)/(100-V15)</f>
        <v>10</v>
      </c>
      <c r="F15" s="88">
        <v>6</v>
      </c>
      <c r="G15" s="88">
        <v>6</v>
      </c>
      <c r="H15" s="88">
        <f t="shared" ref="H15" si="2">G15/0.75</f>
        <v>8</v>
      </c>
      <c r="I15" s="84">
        <f>Z15/100*F15</f>
        <v>7.8000000000000014E-2</v>
      </c>
      <c r="J15" s="84">
        <f>Z15/100*G15</f>
        <v>7.8000000000000014E-2</v>
      </c>
      <c r="K15" s="84">
        <f>Z15/100*H15</f>
        <v>0.10400000000000001</v>
      </c>
      <c r="L15" s="84">
        <f>AA15/100*F15</f>
        <v>6.0000000000000001E-3</v>
      </c>
      <c r="M15" s="84">
        <f>AA15/100*G15</f>
        <v>6.0000000000000001E-3</v>
      </c>
      <c r="N15" s="84">
        <f>AA15/100*H15</f>
        <v>8.0000000000000002E-3</v>
      </c>
      <c r="O15" s="84">
        <f>AB15/100*F15</f>
        <v>0.504</v>
      </c>
      <c r="P15" s="84">
        <f>AB15/100*G15</f>
        <v>0.504</v>
      </c>
      <c r="Q15" s="84">
        <f>AB15/100*H15</f>
        <v>0.67200000000000004</v>
      </c>
      <c r="R15" s="77">
        <f>AC15/100*F15</f>
        <v>2.04</v>
      </c>
      <c r="S15" s="77">
        <f>AC15/100*G15</f>
        <v>2.04</v>
      </c>
      <c r="T15" s="77">
        <f>AC15/100*H15</f>
        <v>2.72</v>
      </c>
      <c r="U15" s="79" t="s">
        <v>51</v>
      </c>
      <c r="V15" s="48">
        <v>20</v>
      </c>
      <c r="W15" s="49">
        <v>0</v>
      </c>
      <c r="X15" s="71"/>
      <c r="Z15" s="75">
        <v>1.3</v>
      </c>
      <c r="AA15" s="75">
        <v>0.1</v>
      </c>
      <c r="AB15" s="75">
        <v>8.4</v>
      </c>
      <c r="AC15" s="77">
        <v>34</v>
      </c>
    </row>
    <row r="16" spans="1:29" ht="35.25" customHeight="1" x14ac:dyDescent="0.25">
      <c r="A16" s="23"/>
      <c r="B16" s="15" t="s">
        <v>69</v>
      </c>
      <c r="C16" s="65">
        <f>(100*F15)/(100-V16)</f>
        <v>8</v>
      </c>
      <c r="D16" s="65">
        <f>(100*G15)/(100-V16)</f>
        <v>8</v>
      </c>
      <c r="E16" s="65">
        <f>(100*H15)/(100-V16)</f>
        <v>10.666666666666666</v>
      </c>
      <c r="F16" s="89"/>
      <c r="G16" s="89"/>
      <c r="H16" s="89"/>
      <c r="I16" s="85"/>
      <c r="J16" s="85"/>
      <c r="K16" s="85"/>
      <c r="L16" s="85"/>
      <c r="M16" s="85"/>
      <c r="N16" s="85"/>
      <c r="O16" s="85"/>
      <c r="P16" s="85"/>
      <c r="Q16" s="85"/>
      <c r="R16" s="78"/>
      <c r="S16" s="78"/>
      <c r="T16" s="78"/>
      <c r="U16" s="80"/>
      <c r="V16" s="48">
        <v>25</v>
      </c>
      <c r="W16" s="49">
        <v>0</v>
      </c>
      <c r="X16" s="71"/>
      <c r="Z16" s="76"/>
      <c r="AA16" s="76"/>
      <c r="AB16" s="76"/>
      <c r="AC16" s="78"/>
    </row>
    <row r="17" spans="1:29" ht="52.5" customHeight="1" x14ac:dyDescent="0.25">
      <c r="A17" s="23"/>
      <c r="B17" s="15" t="s">
        <v>28</v>
      </c>
      <c r="C17" s="16">
        <f>(100*F17)/(100-V17)</f>
        <v>2.1621621621621623</v>
      </c>
      <c r="D17" s="17">
        <f t="shared" si="0"/>
        <v>2.1621621621621623</v>
      </c>
      <c r="E17" s="17">
        <f t="shared" si="1"/>
        <v>2.8828828828828832</v>
      </c>
      <c r="F17" s="57">
        <v>1.6</v>
      </c>
      <c r="G17" s="57">
        <v>1.6</v>
      </c>
      <c r="H17" s="17">
        <f t="shared" ref="H17:H22" si="3">G17/0.75</f>
        <v>2.1333333333333333</v>
      </c>
      <c r="I17" s="74">
        <f t="shared" ref="I17:I22" si="4">Z17/100*F17</f>
        <v>5.920000000000001E-2</v>
      </c>
      <c r="J17" s="74">
        <f t="shared" ref="J17:J22" si="5">Z17/100*G17</f>
        <v>5.920000000000001E-2</v>
      </c>
      <c r="K17" s="74">
        <f t="shared" ref="K17:K22" si="6">Z17/100*H17</f>
        <v>7.8933333333333341E-2</v>
      </c>
      <c r="L17" s="74">
        <f t="shared" ref="L17:L22" si="7">AA17/100*F17</f>
        <v>6.4000000000000003E-3</v>
      </c>
      <c r="M17" s="74">
        <f t="shared" ref="M17:M22" si="8">AA17/100*G17</f>
        <v>6.4000000000000003E-3</v>
      </c>
      <c r="N17" s="74">
        <f t="shared" ref="N17:N22" si="9">AA17/100*H17</f>
        <v>8.5333333333333337E-3</v>
      </c>
      <c r="O17" s="74">
        <f t="shared" ref="O17:O22" si="10">AB17/100*F17</f>
        <v>0.15200000000000002</v>
      </c>
      <c r="P17" s="74">
        <f t="shared" ref="P17:P22" si="11">AB17/100*G17</f>
        <v>0.15200000000000002</v>
      </c>
      <c r="Q17" s="74">
        <f t="shared" ref="Q17:Q22" si="12">AB17/100*H17</f>
        <v>0.20266666666666666</v>
      </c>
      <c r="R17" s="73">
        <f t="shared" ref="R17:R22" si="13">AC17/100*F17</f>
        <v>0.78400000000000003</v>
      </c>
      <c r="S17" s="73">
        <f t="shared" ref="S17:S22" si="14">AC17/100*G17</f>
        <v>0.78400000000000003</v>
      </c>
      <c r="T17" s="73">
        <f t="shared" ref="T17:T22" si="15">AC17/100*H17</f>
        <v>1.0453333333333332</v>
      </c>
      <c r="U17" s="64" t="s">
        <v>52</v>
      </c>
      <c r="V17" s="48">
        <v>26</v>
      </c>
      <c r="W17" s="49">
        <v>0</v>
      </c>
      <c r="X17" s="68"/>
      <c r="Z17" s="72">
        <v>3.7</v>
      </c>
      <c r="AA17" s="72">
        <v>0.4</v>
      </c>
      <c r="AB17" s="72">
        <v>9.5</v>
      </c>
      <c r="AC17" s="73">
        <v>49</v>
      </c>
    </row>
    <row r="18" spans="1:29" ht="65.25" customHeight="1" x14ac:dyDescent="0.25">
      <c r="A18" s="23"/>
      <c r="B18" s="15" t="s">
        <v>27</v>
      </c>
      <c r="C18" s="16">
        <f>(100*F18)/(100-V18)</f>
        <v>10.714285714285714</v>
      </c>
      <c r="D18" s="17">
        <f t="shared" si="0"/>
        <v>10.714285714285714</v>
      </c>
      <c r="E18" s="17">
        <f t="shared" si="1"/>
        <v>14.285714285714286</v>
      </c>
      <c r="F18" s="17">
        <v>9</v>
      </c>
      <c r="G18" s="17">
        <v>9</v>
      </c>
      <c r="H18" s="17">
        <f t="shared" si="3"/>
        <v>12</v>
      </c>
      <c r="I18" s="74">
        <f t="shared" si="4"/>
        <v>0.126</v>
      </c>
      <c r="J18" s="74">
        <f t="shared" si="5"/>
        <v>0.126</v>
      </c>
      <c r="K18" s="74">
        <f t="shared" si="6"/>
        <v>0.16799999999999998</v>
      </c>
      <c r="L18" s="74">
        <f t="shared" si="7"/>
        <v>0</v>
      </c>
      <c r="M18" s="74">
        <f t="shared" si="8"/>
        <v>0</v>
      </c>
      <c r="N18" s="74">
        <f t="shared" si="9"/>
        <v>0</v>
      </c>
      <c r="O18" s="74">
        <f t="shared" si="10"/>
        <v>0.88200000000000001</v>
      </c>
      <c r="P18" s="74">
        <f t="shared" si="11"/>
        <v>0.88200000000000001</v>
      </c>
      <c r="Q18" s="74">
        <f t="shared" si="12"/>
        <v>1.1760000000000002</v>
      </c>
      <c r="R18" s="73">
        <f t="shared" si="13"/>
        <v>3.69</v>
      </c>
      <c r="S18" s="73">
        <f t="shared" si="14"/>
        <v>3.69</v>
      </c>
      <c r="T18" s="73">
        <f t="shared" si="15"/>
        <v>4.92</v>
      </c>
      <c r="U18" s="51" t="s">
        <v>53</v>
      </c>
      <c r="V18" s="40">
        <v>16</v>
      </c>
      <c r="W18" s="19">
        <v>0</v>
      </c>
      <c r="X18" s="68"/>
      <c r="Z18" s="72">
        <v>1.4</v>
      </c>
      <c r="AA18" s="72">
        <v>0</v>
      </c>
      <c r="AB18" s="72">
        <v>9.8000000000000007</v>
      </c>
      <c r="AC18" s="73">
        <v>41</v>
      </c>
    </row>
    <row r="19" spans="1:29" ht="81" customHeight="1" x14ac:dyDescent="0.25">
      <c r="A19" s="23"/>
      <c r="B19" s="15" t="s">
        <v>54</v>
      </c>
      <c r="C19" s="16">
        <f t="shared" ref="C19:C22" si="16">(100*F19)/(100-V19)</f>
        <v>21</v>
      </c>
      <c r="D19" s="17">
        <f t="shared" si="0"/>
        <v>21</v>
      </c>
      <c r="E19" s="17">
        <f t="shared" si="1"/>
        <v>28</v>
      </c>
      <c r="F19" s="17">
        <v>21</v>
      </c>
      <c r="G19" s="17">
        <v>21</v>
      </c>
      <c r="H19" s="17">
        <f t="shared" si="3"/>
        <v>28</v>
      </c>
      <c r="I19" s="74">
        <f t="shared" si="4"/>
        <v>4.83</v>
      </c>
      <c r="J19" s="74">
        <f t="shared" si="5"/>
        <v>4.83</v>
      </c>
      <c r="K19" s="74">
        <f t="shared" si="6"/>
        <v>6.44</v>
      </c>
      <c r="L19" s="74">
        <f t="shared" si="7"/>
        <v>0.33600000000000002</v>
      </c>
      <c r="M19" s="74">
        <f t="shared" si="8"/>
        <v>0.33600000000000002</v>
      </c>
      <c r="N19" s="74">
        <f t="shared" si="9"/>
        <v>0.44800000000000001</v>
      </c>
      <c r="O19" s="74">
        <f t="shared" si="10"/>
        <v>10.899000000000001</v>
      </c>
      <c r="P19" s="74">
        <f t="shared" si="11"/>
        <v>10.899000000000001</v>
      </c>
      <c r="Q19" s="74">
        <f t="shared" si="12"/>
        <v>14.532</v>
      </c>
      <c r="R19" s="73">
        <f t="shared" si="13"/>
        <v>65.94</v>
      </c>
      <c r="S19" s="73">
        <f t="shared" si="14"/>
        <v>65.94</v>
      </c>
      <c r="T19" s="73">
        <f t="shared" si="15"/>
        <v>87.92</v>
      </c>
      <c r="U19" s="51" t="s">
        <v>55</v>
      </c>
      <c r="V19" s="40">
        <v>0</v>
      </c>
      <c r="W19" s="19">
        <v>0</v>
      </c>
      <c r="X19" s="68"/>
      <c r="Z19" s="72">
        <v>23</v>
      </c>
      <c r="AA19" s="72">
        <v>1.6</v>
      </c>
      <c r="AB19" s="72">
        <v>51.9</v>
      </c>
      <c r="AC19" s="73">
        <v>314</v>
      </c>
    </row>
    <row r="20" spans="1:29" ht="75.75" customHeight="1" x14ac:dyDescent="0.25">
      <c r="A20" s="23"/>
      <c r="B20" s="15" t="s">
        <v>29</v>
      </c>
      <c r="C20" s="16">
        <f t="shared" si="16"/>
        <v>2</v>
      </c>
      <c r="D20" s="17">
        <f t="shared" si="0"/>
        <v>2</v>
      </c>
      <c r="E20" s="17">
        <f t="shared" si="1"/>
        <v>2.6666666666666661</v>
      </c>
      <c r="F20" s="17">
        <v>2</v>
      </c>
      <c r="G20" s="17">
        <v>2</v>
      </c>
      <c r="H20" s="17">
        <f t="shared" si="3"/>
        <v>2.6666666666666665</v>
      </c>
      <c r="I20" s="74">
        <f t="shared" si="4"/>
        <v>0</v>
      </c>
      <c r="J20" s="74">
        <f t="shared" si="5"/>
        <v>0</v>
      </c>
      <c r="K20" s="74">
        <f t="shared" si="6"/>
        <v>0</v>
      </c>
      <c r="L20" s="74">
        <f t="shared" si="7"/>
        <v>1.9980000000000002</v>
      </c>
      <c r="M20" s="74">
        <f t="shared" si="8"/>
        <v>1.9980000000000002</v>
      </c>
      <c r="N20" s="74">
        <f t="shared" si="9"/>
        <v>2.6640000000000001</v>
      </c>
      <c r="O20" s="74">
        <f t="shared" si="10"/>
        <v>0</v>
      </c>
      <c r="P20" s="74">
        <f t="shared" si="11"/>
        <v>0</v>
      </c>
      <c r="Q20" s="74">
        <f t="shared" si="12"/>
        <v>0</v>
      </c>
      <c r="R20" s="73">
        <f t="shared" si="13"/>
        <v>17.98</v>
      </c>
      <c r="S20" s="73">
        <f t="shared" si="14"/>
        <v>17.98</v>
      </c>
      <c r="T20" s="73">
        <f t="shared" si="15"/>
        <v>23.973333333333333</v>
      </c>
      <c r="U20" s="51" t="s">
        <v>57</v>
      </c>
      <c r="V20" s="40">
        <v>0</v>
      </c>
      <c r="W20" s="19">
        <v>0</v>
      </c>
      <c r="X20" s="68"/>
      <c r="Z20" s="72">
        <v>0</v>
      </c>
      <c r="AA20" s="72">
        <v>99.9</v>
      </c>
      <c r="AB20" s="72">
        <v>0</v>
      </c>
      <c r="AC20" s="73">
        <v>899</v>
      </c>
    </row>
    <row r="21" spans="1:29" ht="72" customHeight="1" x14ac:dyDescent="0.25">
      <c r="A21" s="23"/>
      <c r="B21" s="15" t="s">
        <v>30</v>
      </c>
      <c r="C21" s="26">
        <f t="shared" si="16"/>
        <v>0.25</v>
      </c>
      <c r="D21" s="18">
        <f t="shared" si="0"/>
        <v>0.25</v>
      </c>
      <c r="E21" s="18">
        <f t="shared" si="1"/>
        <v>0.33333333333333326</v>
      </c>
      <c r="F21" s="53">
        <v>0.25</v>
      </c>
      <c r="G21" s="53">
        <v>0.25</v>
      </c>
      <c r="H21" s="18">
        <f t="shared" si="3"/>
        <v>0.33333333333333331</v>
      </c>
      <c r="I21" s="74">
        <f t="shared" si="4"/>
        <v>0</v>
      </c>
      <c r="J21" s="74">
        <f t="shared" si="5"/>
        <v>0</v>
      </c>
      <c r="K21" s="74">
        <f t="shared" si="6"/>
        <v>0</v>
      </c>
      <c r="L21" s="74">
        <f t="shared" si="7"/>
        <v>0</v>
      </c>
      <c r="M21" s="74">
        <f t="shared" si="8"/>
        <v>0</v>
      </c>
      <c r="N21" s="74">
        <f t="shared" si="9"/>
        <v>0</v>
      </c>
      <c r="O21" s="74">
        <f t="shared" si="10"/>
        <v>0</v>
      </c>
      <c r="P21" s="74">
        <f t="shared" si="11"/>
        <v>0</v>
      </c>
      <c r="Q21" s="74">
        <f t="shared" si="12"/>
        <v>0</v>
      </c>
      <c r="R21" s="73">
        <f t="shared" si="13"/>
        <v>0</v>
      </c>
      <c r="S21" s="73">
        <f t="shared" si="14"/>
        <v>0</v>
      </c>
      <c r="T21" s="73">
        <f t="shared" si="15"/>
        <v>0</v>
      </c>
      <c r="U21" s="51" t="s">
        <v>56</v>
      </c>
      <c r="V21" s="40">
        <v>0</v>
      </c>
      <c r="W21" s="19">
        <v>0</v>
      </c>
      <c r="X21" s="68"/>
      <c r="Z21" s="72">
        <v>0</v>
      </c>
      <c r="AA21" s="72">
        <v>0</v>
      </c>
      <c r="AB21" s="72">
        <v>0</v>
      </c>
      <c r="AC21" s="73">
        <v>0</v>
      </c>
    </row>
    <row r="22" spans="1:29" ht="45" customHeight="1" x14ac:dyDescent="0.25">
      <c r="A22" s="21"/>
      <c r="B22" s="41" t="s">
        <v>41</v>
      </c>
      <c r="C22" s="16">
        <f t="shared" si="16"/>
        <v>120</v>
      </c>
      <c r="D22" s="17">
        <f t="shared" si="0"/>
        <v>120</v>
      </c>
      <c r="E22" s="17">
        <f t="shared" si="1"/>
        <v>160</v>
      </c>
      <c r="F22" s="55">
        <v>120</v>
      </c>
      <c r="G22" s="55">
        <v>120</v>
      </c>
      <c r="H22" s="17">
        <f t="shared" si="3"/>
        <v>160</v>
      </c>
      <c r="I22" s="74">
        <f t="shared" si="4"/>
        <v>0</v>
      </c>
      <c r="J22" s="74">
        <f t="shared" si="5"/>
        <v>0</v>
      </c>
      <c r="K22" s="74">
        <f t="shared" si="6"/>
        <v>0</v>
      </c>
      <c r="L22" s="74">
        <f t="shared" si="7"/>
        <v>0</v>
      </c>
      <c r="M22" s="74">
        <f t="shared" si="8"/>
        <v>0</v>
      </c>
      <c r="N22" s="74">
        <f t="shared" si="9"/>
        <v>0</v>
      </c>
      <c r="O22" s="74">
        <f t="shared" si="10"/>
        <v>0</v>
      </c>
      <c r="P22" s="74">
        <f t="shared" si="11"/>
        <v>0</v>
      </c>
      <c r="Q22" s="74">
        <f t="shared" si="12"/>
        <v>0</v>
      </c>
      <c r="R22" s="73">
        <f t="shared" si="13"/>
        <v>0</v>
      </c>
      <c r="S22" s="73">
        <f t="shared" si="14"/>
        <v>0</v>
      </c>
      <c r="T22" s="73">
        <f t="shared" si="15"/>
        <v>0</v>
      </c>
      <c r="U22" s="52" t="s">
        <v>58</v>
      </c>
      <c r="V22" s="40">
        <v>0</v>
      </c>
      <c r="W22" s="19">
        <v>0</v>
      </c>
      <c r="X22" s="68"/>
      <c r="Z22" s="72">
        <v>0</v>
      </c>
      <c r="AA22" s="72">
        <v>0</v>
      </c>
      <c r="AB22" s="72">
        <v>0</v>
      </c>
      <c r="AC22" s="73">
        <v>0</v>
      </c>
    </row>
    <row r="23" spans="1:29" x14ac:dyDescent="0.25">
      <c r="A23" s="22"/>
      <c r="B23" s="95" t="s">
        <v>42</v>
      </c>
      <c r="C23" s="96"/>
      <c r="D23" s="96"/>
      <c r="E23" s="97"/>
      <c r="F23" s="20">
        <f>SUM(F15:F22)*(100-W23)/100</f>
        <v>150.25899999999999</v>
      </c>
      <c r="G23" s="20">
        <f>SUM(G15:G22)*(100-W23)/100</f>
        <v>150.25899999999999</v>
      </c>
      <c r="H23" s="20">
        <f>SUM(H15:H22)*(100-W23)/100</f>
        <v>200.34533333333331</v>
      </c>
      <c r="I23" s="27">
        <f>SUM(I15:I22)</f>
        <v>5.0932000000000004</v>
      </c>
      <c r="J23" s="27">
        <f t="shared" ref="J23:T23" si="17">SUM(J15:J22)</f>
        <v>5.0932000000000004</v>
      </c>
      <c r="K23" s="27">
        <f t="shared" si="17"/>
        <v>6.7909333333333333</v>
      </c>
      <c r="L23" s="27">
        <f t="shared" si="17"/>
        <v>2.3464</v>
      </c>
      <c r="M23" s="27">
        <f t="shared" si="17"/>
        <v>2.3464</v>
      </c>
      <c r="N23" s="27">
        <f t="shared" si="17"/>
        <v>3.1285333333333334</v>
      </c>
      <c r="O23" s="27">
        <f t="shared" si="17"/>
        <v>12.437000000000001</v>
      </c>
      <c r="P23" s="27">
        <f t="shared" si="17"/>
        <v>12.437000000000001</v>
      </c>
      <c r="Q23" s="27">
        <f t="shared" si="17"/>
        <v>16.582666666666668</v>
      </c>
      <c r="R23" s="20">
        <f t="shared" si="17"/>
        <v>90.433999999999997</v>
      </c>
      <c r="S23" s="20">
        <f t="shared" si="17"/>
        <v>90.433999999999997</v>
      </c>
      <c r="T23" s="20">
        <f t="shared" si="17"/>
        <v>120.57866666666666</v>
      </c>
      <c r="U23" s="69"/>
      <c r="V23" s="40"/>
      <c r="W23" s="66">
        <v>6</v>
      </c>
      <c r="X23" s="68"/>
      <c r="Z23" s="72"/>
      <c r="AA23" s="72"/>
      <c r="AB23" s="72"/>
      <c r="AC23" s="73"/>
    </row>
    <row r="24" spans="1:29" x14ac:dyDescent="0.25">
      <c r="A24" s="30"/>
      <c r="B24" s="7"/>
      <c r="C24" s="7"/>
      <c r="D24" s="7"/>
      <c r="E24" s="7"/>
      <c r="F24" s="31"/>
      <c r="G24" s="31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1"/>
      <c r="S24" s="31"/>
      <c r="T24" s="31"/>
      <c r="U24" s="50"/>
      <c r="V24" s="33"/>
      <c r="W24" s="43"/>
      <c r="X24" s="50"/>
    </row>
    <row r="25" spans="1:29" x14ac:dyDescent="0.25">
      <c r="A25" s="6"/>
      <c r="B25" s="7" t="s">
        <v>34</v>
      </c>
      <c r="C25" s="10"/>
      <c r="D25" s="10"/>
      <c r="E25" s="10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  <c r="W25" s="9"/>
      <c r="X25" s="9"/>
    </row>
    <row r="26" spans="1:29" ht="114.75" customHeight="1" x14ac:dyDescent="0.25">
      <c r="A26" s="23"/>
      <c r="B26" s="15" t="s">
        <v>43</v>
      </c>
      <c r="C26" s="16">
        <f t="shared" ref="C26" si="18">(100*F26)/(100-V26)</f>
        <v>13</v>
      </c>
      <c r="D26" s="17">
        <f t="shared" ref="D26:D29" si="19">(100*G26)/(100-V26)</f>
        <v>13</v>
      </c>
      <c r="E26" s="17">
        <f t="shared" ref="E26:E29" si="20">(100*H26)/(100-V26)</f>
        <v>17.333333333333332</v>
      </c>
      <c r="F26" s="17">
        <v>13</v>
      </c>
      <c r="G26" s="17">
        <v>13</v>
      </c>
      <c r="H26" s="17">
        <f t="shared" ref="H26:H29" si="21">G26/0.75</f>
        <v>17.333333333333332</v>
      </c>
      <c r="I26" s="74">
        <f>Z26/100*F26</f>
        <v>1.95</v>
      </c>
      <c r="J26" s="74">
        <f>Z26/100*G26</f>
        <v>1.95</v>
      </c>
      <c r="K26" s="74">
        <f>Z26/100*H26</f>
        <v>2.5999999999999996</v>
      </c>
      <c r="L26" s="74">
        <f>AA26/100*F26</f>
        <v>3.5360000000000005</v>
      </c>
      <c r="M26" s="74">
        <f>AA26/100*G26</f>
        <v>3.5360000000000005</v>
      </c>
      <c r="N26" s="74">
        <f>AA26/100*H26</f>
        <v>4.714666666666667</v>
      </c>
      <c r="O26" s="74">
        <f>AB26/100*F26</f>
        <v>0</v>
      </c>
      <c r="P26" s="74">
        <f>AB26/100*G26</f>
        <v>0</v>
      </c>
      <c r="Q26" s="74">
        <f>AB26/100*H26</f>
        <v>0</v>
      </c>
      <c r="R26" s="73">
        <f>AC26/100*F26</f>
        <v>39.65</v>
      </c>
      <c r="S26" s="73">
        <f>AC26/100*G26</f>
        <v>39.65</v>
      </c>
      <c r="T26" s="73">
        <f>AC26/100*H26</f>
        <v>52.86666666666666</v>
      </c>
      <c r="U26" s="51" t="s">
        <v>44</v>
      </c>
      <c r="V26" s="39">
        <v>0</v>
      </c>
      <c r="W26" s="35">
        <v>18</v>
      </c>
      <c r="X26" s="60"/>
      <c r="Z26" s="72">
        <v>15</v>
      </c>
      <c r="AA26" s="72">
        <v>27.2</v>
      </c>
      <c r="AB26" s="72">
        <v>0</v>
      </c>
      <c r="AC26" s="73">
        <v>305</v>
      </c>
    </row>
    <row r="27" spans="1:29" ht="66.75" customHeight="1" x14ac:dyDescent="0.25">
      <c r="A27" s="23"/>
      <c r="B27" s="15" t="s">
        <v>27</v>
      </c>
      <c r="C27" s="16">
        <f>(100*F27)/(100-V27)</f>
        <v>1.1904761904761905</v>
      </c>
      <c r="D27" s="17">
        <f t="shared" si="19"/>
        <v>1.1904761904761905</v>
      </c>
      <c r="E27" s="17">
        <f t="shared" si="20"/>
        <v>1.587301587301587</v>
      </c>
      <c r="F27" s="17">
        <v>1</v>
      </c>
      <c r="G27" s="17">
        <v>1</v>
      </c>
      <c r="H27" s="17">
        <f t="shared" si="21"/>
        <v>1.3333333333333333</v>
      </c>
      <c r="I27" s="74">
        <f t="shared" ref="I27:I29" si="22">Z27/100*F27</f>
        <v>1.3999999999999999E-2</v>
      </c>
      <c r="J27" s="74">
        <f t="shared" ref="J27:J29" si="23">Z27/100*G27</f>
        <v>1.3999999999999999E-2</v>
      </c>
      <c r="K27" s="74">
        <f t="shared" ref="K27:K29" si="24">Z27/100*H27</f>
        <v>1.8666666666666665E-2</v>
      </c>
      <c r="L27" s="74">
        <f t="shared" ref="L27:L29" si="25">AA27/100*F27</f>
        <v>0</v>
      </c>
      <c r="M27" s="74">
        <f t="shared" ref="M27:M29" si="26">AA27/100*G27</f>
        <v>0</v>
      </c>
      <c r="N27" s="74">
        <f t="shared" ref="N27:N29" si="27">AA27/100*H27</f>
        <v>0</v>
      </c>
      <c r="O27" s="74">
        <f t="shared" ref="O27:O29" si="28">AB27/100*F27</f>
        <v>9.8000000000000004E-2</v>
      </c>
      <c r="P27" s="74">
        <f t="shared" ref="P27:P29" si="29">AB27/100*G27</f>
        <v>9.8000000000000004E-2</v>
      </c>
      <c r="Q27" s="74">
        <f t="shared" ref="Q27:Q29" si="30">AB27/100*H27</f>
        <v>0.13066666666666665</v>
      </c>
      <c r="R27" s="73">
        <f t="shared" ref="R27:R29" si="31">AC27/100*F27</f>
        <v>0.41</v>
      </c>
      <c r="S27" s="73">
        <f t="shared" ref="S27:S29" si="32">AC27/100*G27</f>
        <v>0.41</v>
      </c>
      <c r="T27" s="73">
        <f t="shared" ref="T27:T29" si="33">AC27/100*H27</f>
        <v>0.54666666666666663</v>
      </c>
      <c r="U27" s="51" t="s">
        <v>31</v>
      </c>
      <c r="V27" s="40">
        <v>16</v>
      </c>
      <c r="W27" s="19">
        <v>0</v>
      </c>
      <c r="X27" s="60"/>
      <c r="Z27" s="72">
        <v>1.4</v>
      </c>
      <c r="AA27" s="72">
        <v>0</v>
      </c>
      <c r="AB27" s="72">
        <v>9.8000000000000007</v>
      </c>
      <c r="AC27" s="73">
        <v>41</v>
      </c>
    </row>
    <row r="28" spans="1:29" ht="36" customHeight="1" x14ac:dyDescent="0.25">
      <c r="A28" s="23" t="s">
        <v>35</v>
      </c>
      <c r="B28" s="15" t="s">
        <v>36</v>
      </c>
      <c r="C28" s="36" t="s">
        <v>46</v>
      </c>
      <c r="D28" s="37" t="s">
        <v>46</v>
      </c>
      <c r="E28" s="37" t="s">
        <v>47</v>
      </c>
      <c r="F28" s="18">
        <v>0.89</v>
      </c>
      <c r="G28" s="18">
        <v>0.89</v>
      </c>
      <c r="H28" s="17">
        <f t="shared" si="21"/>
        <v>1.1866666666666668</v>
      </c>
      <c r="I28" s="74">
        <f t="shared" si="22"/>
        <v>0.11303000000000001</v>
      </c>
      <c r="J28" s="74">
        <f t="shared" si="23"/>
        <v>0.11303000000000001</v>
      </c>
      <c r="K28" s="74">
        <f t="shared" si="24"/>
        <v>0.15070666666666668</v>
      </c>
      <c r="L28" s="74">
        <f t="shared" si="25"/>
        <v>0.10235000000000001</v>
      </c>
      <c r="M28" s="74">
        <f t="shared" si="26"/>
        <v>0.10235000000000001</v>
      </c>
      <c r="N28" s="74">
        <f t="shared" si="27"/>
        <v>0.13646666666666668</v>
      </c>
      <c r="O28" s="74">
        <f t="shared" si="28"/>
        <v>6.2299999999999994E-3</v>
      </c>
      <c r="P28" s="74">
        <f t="shared" si="29"/>
        <v>6.2299999999999994E-3</v>
      </c>
      <c r="Q28" s="74">
        <f t="shared" si="30"/>
        <v>8.3066666666666671E-3</v>
      </c>
      <c r="R28" s="73">
        <f t="shared" si="31"/>
        <v>1.3973</v>
      </c>
      <c r="S28" s="73">
        <f t="shared" si="32"/>
        <v>1.3973</v>
      </c>
      <c r="T28" s="73">
        <f t="shared" si="33"/>
        <v>1.8630666666666669</v>
      </c>
      <c r="U28" s="51" t="s">
        <v>38</v>
      </c>
      <c r="V28" s="40">
        <v>0</v>
      </c>
      <c r="W28" s="19">
        <v>0</v>
      </c>
      <c r="X28" s="60"/>
      <c r="Z28" s="72">
        <v>12.7</v>
      </c>
      <c r="AA28" s="72">
        <v>11.5</v>
      </c>
      <c r="AB28" s="72">
        <v>0.7</v>
      </c>
      <c r="AC28" s="73">
        <v>157</v>
      </c>
    </row>
    <row r="29" spans="1:29" ht="56.25" customHeight="1" x14ac:dyDescent="0.25">
      <c r="A29" s="23"/>
      <c r="B29" s="15" t="s">
        <v>45</v>
      </c>
      <c r="C29" s="16">
        <f t="shared" ref="C29" si="34">(100*F29)/(100-V29)</f>
        <v>1</v>
      </c>
      <c r="D29" s="17">
        <f t="shared" si="19"/>
        <v>1</v>
      </c>
      <c r="E29" s="17">
        <f t="shared" si="20"/>
        <v>1.333333333333333</v>
      </c>
      <c r="F29" s="17">
        <v>1</v>
      </c>
      <c r="G29" s="17">
        <v>1</v>
      </c>
      <c r="H29" s="17">
        <f t="shared" si="21"/>
        <v>1.3333333333333333</v>
      </c>
      <c r="I29" s="74">
        <f t="shared" si="22"/>
        <v>0</v>
      </c>
      <c r="J29" s="74">
        <f t="shared" si="23"/>
        <v>0</v>
      </c>
      <c r="K29" s="74">
        <f t="shared" si="24"/>
        <v>0</v>
      </c>
      <c r="L29" s="74">
        <f t="shared" si="25"/>
        <v>0</v>
      </c>
      <c r="M29" s="74">
        <f t="shared" si="26"/>
        <v>0</v>
      </c>
      <c r="N29" s="74">
        <f t="shared" si="27"/>
        <v>0</v>
      </c>
      <c r="O29" s="74">
        <f t="shared" si="28"/>
        <v>0</v>
      </c>
      <c r="P29" s="74">
        <f t="shared" si="29"/>
        <v>0</v>
      </c>
      <c r="Q29" s="74">
        <f t="shared" si="30"/>
        <v>0</v>
      </c>
      <c r="R29" s="73">
        <f t="shared" si="31"/>
        <v>0</v>
      </c>
      <c r="S29" s="73">
        <f t="shared" si="32"/>
        <v>0</v>
      </c>
      <c r="T29" s="73">
        <f t="shared" si="33"/>
        <v>0</v>
      </c>
      <c r="U29" s="51" t="s">
        <v>32</v>
      </c>
      <c r="V29" s="40">
        <v>0</v>
      </c>
      <c r="W29" s="19">
        <v>0</v>
      </c>
      <c r="X29" s="34"/>
      <c r="Z29" s="72">
        <v>0</v>
      </c>
      <c r="AA29" s="72">
        <v>0</v>
      </c>
      <c r="AB29" s="72">
        <v>0</v>
      </c>
      <c r="AC29" s="73">
        <v>0</v>
      </c>
    </row>
    <row r="30" spans="1:29" ht="21.75" customHeight="1" x14ac:dyDescent="0.25">
      <c r="A30" s="23"/>
      <c r="B30" s="90" t="s">
        <v>37</v>
      </c>
      <c r="C30" s="91"/>
      <c r="D30" s="91"/>
      <c r="E30" s="92"/>
      <c r="F30" s="20">
        <f>SUM(F26:F29)*(100-X30)/100</f>
        <v>15.413300000000001</v>
      </c>
      <c r="G30" s="20">
        <f>SUM(G26:G29)*(100-X30)/100</f>
        <v>15.413300000000001</v>
      </c>
      <c r="H30" s="20">
        <f>SUM(H26:H29)*(100-X30)/100</f>
        <v>20.551066666666667</v>
      </c>
      <c r="I30" s="18"/>
      <c r="J30" s="18"/>
      <c r="K30" s="18"/>
      <c r="L30" s="18"/>
      <c r="M30" s="18"/>
      <c r="N30" s="18"/>
      <c r="O30" s="18"/>
      <c r="P30" s="18"/>
      <c r="Q30" s="18"/>
      <c r="R30" s="17"/>
      <c r="S30" s="17"/>
      <c r="T30" s="17"/>
      <c r="U30" s="14"/>
      <c r="V30" s="40">
        <v>0</v>
      </c>
      <c r="W30" s="54">
        <v>0</v>
      </c>
      <c r="X30" s="54">
        <v>3</v>
      </c>
      <c r="Z30" s="72"/>
      <c r="AA30" s="72"/>
      <c r="AB30" s="72"/>
      <c r="AC30" s="73"/>
    </row>
    <row r="31" spans="1:29" x14ac:dyDescent="0.25">
      <c r="A31" s="22"/>
      <c r="B31" s="95" t="s">
        <v>42</v>
      </c>
      <c r="C31" s="96"/>
      <c r="D31" s="96"/>
      <c r="E31" s="97"/>
      <c r="F31" s="59">
        <f>F30*(100-W31)/100</f>
        <v>11.251709</v>
      </c>
      <c r="G31" s="59">
        <f>G30*(100-W31)/100</f>
        <v>11.251709</v>
      </c>
      <c r="H31" s="59">
        <f>H30*(100-W31)/100</f>
        <v>15.002278666666665</v>
      </c>
      <c r="I31" s="27">
        <f t="shared" ref="I31:T31" si="35">SUM(I26:I29)</f>
        <v>2.0770300000000002</v>
      </c>
      <c r="J31" s="27">
        <f t="shared" si="35"/>
        <v>2.0770300000000002</v>
      </c>
      <c r="K31" s="27">
        <f t="shared" si="35"/>
        <v>2.7693733333333332</v>
      </c>
      <c r="L31" s="27">
        <f t="shared" si="35"/>
        <v>3.6383500000000004</v>
      </c>
      <c r="M31" s="27">
        <f t="shared" si="35"/>
        <v>3.6383500000000004</v>
      </c>
      <c r="N31" s="27">
        <f t="shared" si="35"/>
        <v>4.8511333333333333</v>
      </c>
      <c r="O31" s="27">
        <f t="shared" si="35"/>
        <v>0.10423</v>
      </c>
      <c r="P31" s="27">
        <f t="shared" si="35"/>
        <v>0.10423</v>
      </c>
      <c r="Q31" s="27">
        <f t="shared" si="35"/>
        <v>0.13897333333333331</v>
      </c>
      <c r="R31" s="20">
        <f t="shared" si="35"/>
        <v>41.457299999999996</v>
      </c>
      <c r="S31" s="20">
        <f t="shared" si="35"/>
        <v>41.457299999999996</v>
      </c>
      <c r="T31" s="20">
        <f t="shared" si="35"/>
        <v>55.276399999999995</v>
      </c>
      <c r="U31" s="60"/>
      <c r="V31" s="40"/>
      <c r="W31" s="62">
        <v>27</v>
      </c>
      <c r="X31" s="56"/>
      <c r="Z31" s="72"/>
      <c r="AA31" s="72"/>
      <c r="AB31" s="72"/>
      <c r="AC31" s="73"/>
    </row>
    <row r="32" spans="1:29" ht="14.25" customHeight="1" x14ac:dyDescent="0.25">
      <c r="A32" s="30"/>
      <c r="B32" s="7"/>
      <c r="C32" s="7"/>
      <c r="D32" s="7"/>
      <c r="E32" s="7"/>
      <c r="F32" s="31"/>
      <c r="G32" s="31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9"/>
      <c r="V32" s="33"/>
      <c r="W32" s="63"/>
      <c r="X32" s="42"/>
    </row>
    <row r="33" spans="1:24" ht="17.25" customHeight="1" x14ac:dyDescent="0.25">
      <c r="A33" s="38"/>
      <c r="B33" s="86" t="s">
        <v>42</v>
      </c>
      <c r="C33" s="81" t="s">
        <v>49</v>
      </c>
      <c r="D33" s="82"/>
      <c r="E33" s="83"/>
      <c r="F33" s="20">
        <f>F23</f>
        <v>150.25899999999999</v>
      </c>
      <c r="G33" s="20">
        <f>G23</f>
        <v>150.25899999999999</v>
      </c>
      <c r="H33" s="20">
        <f>H23</f>
        <v>200.34533333333331</v>
      </c>
      <c r="I33" s="98">
        <f>I23+I31</f>
        <v>7.1702300000000001</v>
      </c>
      <c r="J33" s="98">
        <f t="shared" ref="J33:T33" si="36">J23+J31</f>
        <v>7.1702300000000001</v>
      </c>
      <c r="K33" s="98">
        <f t="shared" si="36"/>
        <v>9.5603066666666656</v>
      </c>
      <c r="L33" s="98">
        <f t="shared" si="36"/>
        <v>5.98475</v>
      </c>
      <c r="M33" s="98">
        <f t="shared" si="36"/>
        <v>5.98475</v>
      </c>
      <c r="N33" s="98">
        <f t="shared" si="36"/>
        <v>7.9796666666666667</v>
      </c>
      <c r="O33" s="98">
        <f t="shared" si="36"/>
        <v>12.541230000000001</v>
      </c>
      <c r="P33" s="98">
        <f t="shared" si="36"/>
        <v>12.541230000000001</v>
      </c>
      <c r="Q33" s="98">
        <f t="shared" si="36"/>
        <v>16.721640000000001</v>
      </c>
      <c r="R33" s="99">
        <f t="shared" si="36"/>
        <v>131.8913</v>
      </c>
      <c r="S33" s="99">
        <f t="shared" si="36"/>
        <v>131.8913</v>
      </c>
      <c r="T33" s="99">
        <f t="shared" si="36"/>
        <v>175.85506666666666</v>
      </c>
      <c r="U33" s="94"/>
      <c r="V33" s="100"/>
      <c r="W33" s="94"/>
      <c r="X33" s="94"/>
    </row>
    <row r="34" spans="1:24" ht="17.25" customHeight="1" x14ac:dyDescent="0.25">
      <c r="A34" s="38"/>
      <c r="B34" s="87"/>
      <c r="C34" s="81" t="s">
        <v>34</v>
      </c>
      <c r="D34" s="82"/>
      <c r="E34" s="83"/>
      <c r="F34" s="20">
        <f>F31</f>
        <v>11.251709</v>
      </c>
      <c r="G34" s="20">
        <f>G31</f>
        <v>11.251709</v>
      </c>
      <c r="H34" s="20">
        <f>H31</f>
        <v>15.002278666666665</v>
      </c>
      <c r="I34" s="98"/>
      <c r="J34" s="98"/>
      <c r="K34" s="98"/>
      <c r="L34" s="98"/>
      <c r="M34" s="98"/>
      <c r="N34" s="98"/>
      <c r="O34" s="98"/>
      <c r="P34" s="98"/>
      <c r="Q34" s="98"/>
      <c r="R34" s="99"/>
      <c r="S34" s="99"/>
      <c r="T34" s="99"/>
      <c r="U34" s="94"/>
      <c r="V34" s="100"/>
      <c r="W34" s="94"/>
      <c r="X34" s="94"/>
    </row>
    <row r="35" spans="1:24" ht="17.25" customHeight="1" x14ac:dyDescent="0.25">
      <c r="A35" s="6"/>
      <c r="B35" s="44"/>
      <c r="C35" s="44"/>
      <c r="D35" s="44"/>
      <c r="E35" s="44"/>
      <c r="F35" s="45"/>
      <c r="G35" s="45"/>
      <c r="H35" s="45"/>
      <c r="I35" s="11"/>
      <c r="J35" s="11"/>
      <c r="K35" s="11"/>
      <c r="L35" s="11"/>
      <c r="M35" s="11"/>
      <c r="N35" s="11"/>
      <c r="O35" s="11"/>
      <c r="P35" s="11"/>
      <c r="Q35" s="11"/>
      <c r="R35" s="46"/>
      <c r="S35" s="46"/>
      <c r="T35" s="46"/>
      <c r="U35" s="47"/>
      <c r="V35" s="9"/>
      <c r="W35" s="47"/>
      <c r="X35" s="47"/>
    </row>
    <row r="36" spans="1:24" ht="17.25" customHeight="1" x14ac:dyDescent="0.25">
      <c r="A36" s="6"/>
      <c r="B36" s="7"/>
      <c r="C36" s="7"/>
      <c r="D36" s="7"/>
      <c r="E36" s="7"/>
      <c r="F36" s="12"/>
      <c r="G36" s="12"/>
      <c r="H36" s="12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9"/>
    </row>
    <row r="37" spans="1:24" x14ac:dyDescent="0.25">
      <c r="A37" s="6"/>
      <c r="B37" s="112" t="s">
        <v>21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</row>
    <row r="38" spans="1:24" ht="94.5" customHeight="1" x14ac:dyDescent="0.25">
      <c r="A38" s="6"/>
      <c r="B38" s="114" t="s">
        <v>59</v>
      </c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</row>
    <row r="39" spans="1:24" x14ac:dyDescent="0.25">
      <c r="A39" s="6"/>
      <c r="B39" s="25" t="s">
        <v>60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</row>
    <row r="40" spans="1:24" x14ac:dyDescent="0.25">
      <c r="A40" s="6"/>
      <c r="B40" s="2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4" x14ac:dyDescent="0.25">
      <c r="A41" s="1"/>
      <c r="B41" s="112" t="s">
        <v>22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</row>
    <row r="42" spans="1:24" x14ac:dyDescent="0.25">
      <c r="A42" s="1"/>
      <c r="B42" s="4" t="s">
        <v>61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4" x14ac:dyDescent="0.25">
      <c r="A43" s="1"/>
      <c r="B43" s="4" t="s">
        <v>62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4" x14ac:dyDescent="0.25">
      <c r="A44" s="1"/>
      <c r="B44" s="4" t="s">
        <v>63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4" x14ac:dyDescent="0.25">
      <c r="A45" s="1"/>
      <c r="B45" s="4" t="s">
        <v>64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4" x14ac:dyDescent="0.25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4" x14ac:dyDescent="0.25">
      <c r="A47" s="1"/>
      <c r="B47" s="112" t="s">
        <v>23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</row>
    <row r="48" spans="1:24" x14ac:dyDescent="0.25">
      <c r="A48" s="1"/>
      <c r="B48" s="4" t="s">
        <v>26</v>
      </c>
      <c r="C48" s="4"/>
      <c r="D48" s="4" t="s">
        <v>65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4"/>
      <c r="C49" s="4"/>
      <c r="D49" s="4" t="s">
        <v>66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25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25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x14ac:dyDescent="0.25">
      <c r="A52" s="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</row>
    <row r="53" spans="1:21" x14ac:dyDescent="0.25">
      <c r="A53" s="1"/>
      <c r="B53" s="113" t="s">
        <v>24</v>
      </c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</row>
    <row r="54" spans="1:21" x14ac:dyDescent="0.25">
      <c r="A54" s="1"/>
      <c r="B54" s="4" t="s">
        <v>39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5"/>
      <c r="N54" s="4"/>
      <c r="O54" s="4"/>
      <c r="P54" s="5"/>
      <c r="Q54" s="4"/>
      <c r="R54" s="4"/>
      <c r="S54" s="4"/>
      <c r="T54" s="4"/>
      <c r="U54" s="5"/>
    </row>
    <row r="55" spans="1:2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21" x14ac:dyDescent="0.25">
      <c r="A56" s="1"/>
    </row>
    <row r="57" spans="1:21" x14ac:dyDescent="0.25">
      <c r="A57" s="1"/>
    </row>
    <row r="58" spans="1:21" x14ac:dyDescent="0.25">
      <c r="A58" s="1"/>
    </row>
    <row r="59" spans="1:21" x14ac:dyDescent="0.25">
      <c r="A59" s="1"/>
    </row>
  </sheetData>
  <mergeCells count="70">
    <mergeCell ref="V10:V13"/>
    <mergeCell ref="W10:W13"/>
    <mergeCell ref="B23:E23"/>
    <mergeCell ref="B47:U47"/>
    <mergeCell ref="B53:U53"/>
    <mergeCell ref="B10:B14"/>
    <mergeCell ref="B41:U41"/>
    <mergeCell ref="B37:U37"/>
    <mergeCell ref="B38:U38"/>
    <mergeCell ref="O12:Q12"/>
    <mergeCell ref="C10:H11"/>
    <mergeCell ref="I10:Q11"/>
    <mergeCell ref="R10:T12"/>
    <mergeCell ref="U10:U14"/>
    <mergeCell ref="C13:T13"/>
    <mergeCell ref="C12:E12"/>
    <mergeCell ref="F12:H12"/>
    <mergeCell ref="Q1:U1"/>
    <mergeCell ref="Q2:U2"/>
    <mergeCell ref="Q3:U3"/>
    <mergeCell ref="Q4:U4"/>
    <mergeCell ref="B1:H5"/>
    <mergeCell ref="I1:O5"/>
    <mergeCell ref="V33:V34"/>
    <mergeCell ref="W33:W34"/>
    <mergeCell ref="A7:U7"/>
    <mergeCell ref="A8:U8"/>
    <mergeCell ref="A10:A14"/>
    <mergeCell ref="I12:K12"/>
    <mergeCell ref="L12:N12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X10:X13"/>
    <mergeCell ref="X33:X34"/>
    <mergeCell ref="B31:E31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C33:E33"/>
    <mergeCell ref="Q15:Q16"/>
    <mergeCell ref="C34:E34"/>
    <mergeCell ref="B33:B34"/>
    <mergeCell ref="F15:F16"/>
    <mergeCell ref="G15:G16"/>
    <mergeCell ref="B30:E30"/>
    <mergeCell ref="Z15:Z16"/>
    <mergeCell ref="AA15:AA16"/>
    <mergeCell ref="AB15:AB16"/>
    <mergeCell ref="AC15:AC16"/>
    <mergeCell ref="R15:R16"/>
    <mergeCell ref="S15:S16"/>
    <mergeCell ref="T15:T16"/>
    <mergeCell ref="U15:U16"/>
  </mergeCells>
  <pageMargins left="0.25" right="0.25" top="0.75" bottom="0.75" header="0.3" footer="0.3"/>
  <pageSetup paperSize="9" orientation="landscape" r:id="rId1"/>
  <ignoredErrors>
    <ignoredError sqref="C28:E28" twoDigitTextYear="1"/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2023-02-18T17:57:19Z</dcterms:modified>
</cp:coreProperties>
</file>